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<sst xmlns="http://schemas.openxmlformats.org/spreadsheetml/2006/main" count="28" uniqueCount="19">
  <si>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</si>
  <si>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</si>
  <si>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</si>
  <si>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</si>
  <si>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</si>
  <si>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</si>
  <si>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</si>
  <si>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</si>
  <si>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</si>
  <si>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</si>
  <si>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</si>
  <si>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</si>
  <si>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</si>
  <si>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</si>
  <si>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</si>
  <si>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</si>
  <si>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</si>
  <si>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 xml:space="preserve">                                                                                                                       Приложение 13</t>
  </si>
  <si>
    <t>Бюджетные кредиты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</si>
</sst>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topLeftCell="A16" workbookViewId="0">
      <selection activeCell="A26" sqref="A26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27" t="s">
        <v>17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12</v>
      </c>
      <c r="B4" s="28"/>
    </row>
    <row r="6" spans="1:2" ht="18" x14ac:dyDescent="0.35">
      <c r="A6" s="27" t="s">
        <v>11</v>
      </c>
      <c r="B6" s="28"/>
    </row>
    <row r="7" spans="1:2" ht="18" x14ac:dyDescent="0.35">
      <c r="A7" s="27" t="s">
        <v>0</v>
      </c>
      <c r="B7" s="28"/>
    </row>
    <row r="8" spans="1:2" ht="18" x14ac:dyDescent="0.35">
      <c r="A8" s="27" t="s">
        <v>1</v>
      </c>
      <c r="B8" s="28"/>
    </row>
    <row r="9" spans="1:2" ht="18" x14ac:dyDescent="0.35">
      <c r="A9" s="27" t="s">
        <v>14</v>
      </c>
      <c r="B9" s="28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2" t="s">
        <v>2</v>
      </c>
      <c r="B12" s="32"/>
    </row>
    <row r="13" spans="1:2" ht="17.399999999999999" x14ac:dyDescent="0.3">
      <c r="A13" s="32" t="s">
        <v>15</v>
      </c>
      <c r="B13" s="32"/>
    </row>
    <row r="14" spans="1:2" ht="17.399999999999999" x14ac:dyDescent="0.3">
      <c r="A14" s="1"/>
      <c r="B14" s="13"/>
    </row>
    <row r="15" spans="1:2" ht="18" x14ac:dyDescent="0.3">
      <c r="A15" s="30" t="s">
        <v>3</v>
      </c>
      <c r="B15" s="14" t="s">
        <v>4</v>
      </c>
    </row>
    <row r="16" spans="1:2" ht="18" x14ac:dyDescent="0.3">
      <c r="A16" s="31"/>
      <c r="B16" s="15" t="s">
        <v>16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3950000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1050000</v>
      </c>
    </row>
    <row r="21" spans="1:2" ht="34.799999999999997" x14ac:dyDescent="0.3">
      <c r="A21" s="6" t="s">
        <v>8</v>
      </c>
      <c r="B21" s="19">
        <f>B22-B23</f>
        <v>-2037482.8999999985</v>
      </c>
    </row>
    <row r="22" spans="1:2" ht="18" x14ac:dyDescent="0.35">
      <c r="A22" s="7" t="s">
        <v>6</v>
      </c>
      <c r="B22" s="20">
        <v>33162112.899999999</v>
      </c>
    </row>
    <row r="23" spans="1:2" ht="18" x14ac:dyDescent="0.35">
      <c r="A23" s="7" t="s">
        <v>7</v>
      </c>
      <c r="B23" s="21">
        <v>35199595.799999997</v>
      </c>
    </row>
    <row r="24" spans="1:2" ht="52.2" x14ac:dyDescent="0.3">
      <c r="A24" s="6" t="s">
        <v>18</v>
      </c>
      <c r="B24" s="22">
        <f>B25-B27</f>
        <v>0</v>
      </c>
    </row>
    <row r="25" spans="1:2" ht="18" x14ac:dyDescent="0.3">
      <c r="A25" s="8" t="s">
        <v>6</v>
      </c>
      <c r="B25" s="23">
        <f>B26</f>
        <v>2125069.7000000002</v>
      </c>
    </row>
    <row r="26" spans="1:2" ht="36" x14ac:dyDescent="0.3">
      <c r="A26" s="8" t="s">
        <v>9</v>
      </c>
      <c r="B26" s="23">
        <v>2125069.7000000002</v>
      </c>
    </row>
    <row r="27" spans="1:2" ht="18" x14ac:dyDescent="0.35">
      <c r="A27" s="7" t="s">
        <v>7</v>
      </c>
      <c r="B27" s="21">
        <f>B28</f>
        <v>2125069.7000000002</v>
      </c>
    </row>
    <row r="28" spans="1:2" ht="36" x14ac:dyDescent="0.35">
      <c r="A28" s="9" t="s">
        <v>9</v>
      </c>
      <c r="B28" s="21">
        <v>2125069.7000000002</v>
      </c>
    </row>
    <row r="29" spans="1:2" ht="17.399999999999999" x14ac:dyDescent="0.3">
      <c r="A29" s="6" t="s">
        <v>10</v>
      </c>
      <c r="B29" s="24">
        <f>B30-B31</f>
        <v>1912517.1000000015</v>
      </c>
    </row>
    <row r="30" spans="1:2" ht="18" x14ac:dyDescent="0.35">
      <c r="A30" s="7" t="s">
        <v>6</v>
      </c>
      <c r="B30" s="21">
        <f>SUM(B19,B22,B25)</f>
        <v>40287182.600000001</v>
      </c>
    </row>
    <row r="31" spans="1:2" ht="18" x14ac:dyDescent="0.35">
      <c r="A31" s="7" t="s">
        <v>7</v>
      </c>
      <c r="B31" s="21">
        <f>SUM(B20,B23,B27)</f>
        <v>38374665.5</v>
      </c>
    </row>
    <row r="32" spans="1:2" x14ac:dyDescent="0.3">
      <c r="A32" s="2"/>
      <c r="B32" s="25"/>
    </row>
    <row r="33" spans="1:2" ht="18" x14ac:dyDescent="0.35">
      <c r="A33" s="29" t="s">
        <v>13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6KDV5W64NSFS-550-8036</_dlc_DocId>
    <_dlc_DocIdUrl xmlns="746016b1-ecc9-410e-95eb-a13f7eb3881b">
      <Url>http://port.admnsk.ru/sites/main/sovet/_layouts/DocIdRedir.aspx?ID=6KDV5W64NSFS-550-8036</Url>
      <Description>6KDV5W64NSFS-550-8036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5C50D-B80D-479E-9E2F-B370FC9EC26D}"/>
</file>

<file path=customXml/itemProps2.xml><?xml version="1.0" encoding="utf-8"?>
<ds:datastoreItem xmlns:ds="http://schemas.openxmlformats.org/officeDocument/2006/customXml" ds:itemID="{6D605C6A-CED2-4D34-B606-537E53343EDB}"/>
</file>

<file path=customXml/itemProps3.xml><?xml version="1.0" encoding="utf-8"?>
<ds:datastoreItem xmlns:ds="http://schemas.openxmlformats.org/officeDocument/2006/customXml" ds:itemID="{4A2E2986-63E6-4EE0-9A30-F43A050C34E1}"/>
</file>

<file path=customXml/itemProps4.xml><?xml version="1.0" encoding="utf-8"?>
<ds:datastoreItem xmlns:ds="http://schemas.openxmlformats.org/officeDocument/2006/customXml" ds:itemID="{EB129AB0-2BC7-4428-8160-75F6F8489D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2019-09-20T07:40:51Z</cp:lastPrinted>
  <dcterms:created xsi:type="dcterms:W3CDTF">2015-10-23T09:08:05Z</dcterms:created>
  <dcterms:modified xsi:type="dcterms:W3CDTF">2019-09-20T07:41:11Z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e9ebfef4-1a6e-4ea9-b1f2-ef436318c20b</vt:lpwstr>
  </property>
</Properties>
</file>